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32-В\16.04.2026\НВЛ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G34" i="1" l="1"/>
  <c r="A23" i="1" l="1"/>
  <c r="A24" i="1"/>
  <c r="A25" i="1"/>
  <c r="A26" i="1"/>
  <c r="A27" i="1"/>
  <c r="A28" i="1"/>
  <c r="A29" i="1"/>
  <c r="A30" i="1"/>
  <c r="A31" i="1"/>
  <c r="A32" i="1"/>
  <c r="A33" i="1"/>
  <c r="A12" i="1"/>
</calcChain>
</file>

<file path=xl/sharedStrings.xml><?xml version="1.0" encoding="utf-8"?>
<sst xmlns="http://schemas.openxmlformats.org/spreadsheetml/2006/main" count="114" uniqueCount="58">
  <si>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</si>
  <si>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</si>
  <si>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</si>
  <si>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</si>
  <si>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</si>
  <si>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</si>
  <si>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</si>
  <si>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</si>
  <si>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</si>
  <si>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</si>
  <si>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</si>
  <si>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</si>
  <si>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</si>
  <si>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</si>
  <si>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</si>
  <si>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</si>
  <si>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</si>
  <si>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</si>
  <si>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</si>
  <si>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</si>
  <si>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</si>
  <si>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</si>
  <si>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</si>
  <si>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НВЛ-2025/32-В </t>
    </r>
  </si>
  <si>
    <t>ЛОТ ДЕЛИМЫЙ</t>
  </si>
  <si>
    <t>VNK1700001</t>
  </si>
  <si>
    <t>НВЛ</t>
  </si>
  <si>
    <t>Марка деформационная ДМ5 2293-82-340400-ГТМ-Ч-04</t>
  </si>
  <si>
    <t>ШТ</t>
  </si>
  <si>
    <t>VNK1700002</t>
  </si>
  <si>
    <t>Марка деформационная ДМ2 2293-82-340400-ГТМ-Ч-04</t>
  </si>
  <si>
    <t>Марка деформационная ДМ4 2293-82-340400-ГТМ-Ч-04</t>
  </si>
  <si>
    <t>VNK1700004</t>
  </si>
  <si>
    <t>Сигнализатор давления универсальный СДУ-М</t>
  </si>
  <si>
    <t>VNK2000006</t>
  </si>
  <si>
    <t>Реле биметаллическое Wizebox ВТ10-20</t>
  </si>
  <si>
    <t>VNK2200001</t>
  </si>
  <si>
    <t>VNK2200003</t>
  </si>
  <si>
    <t>VNK2200004</t>
  </si>
  <si>
    <t>База E1000R (розетка) для извещателей серии ЕСО1000 с резистором 1кОм</t>
  </si>
  <si>
    <t>VNK22R0007</t>
  </si>
  <si>
    <t>Кронштейн-120</t>
  </si>
  <si>
    <t>Марка деформационная ПГДМ 1750609/0462Д-82-39529-ГТМ-Ч-16</t>
  </si>
  <si>
    <t>Марка деформационная ДМ-5500-ХЛ1</t>
  </si>
  <si>
    <t>Марка деформационная ДМ-800-ХЛ1</t>
  </si>
  <si>
    <t>VNK2300006</t>
  </si>
  <si>
    <t>Фланец 05600-1810-0611 DN150 PN16 к радарному уровнемеру Rosemount серии 5600 несварной из нержавеющей стали</t>
  </si>
  <si>
    <t>VNK2300001</t>
  </si>
  <si>
    <t>Основание базовое System Sensor B401L</t>
  </si>
  <si>
    <t>VNK2300009</t>
  </si>
  <si>
    <t>VNK2500002</t>
  </si>
  <si>
    <t>Модуль МП 24/12В исп.02 АЦДР.469445.075-02</t>
  </si>
  <si>
    <t>VNK2500001</t>
  </si>
  <si>
    <t>Репер глубинный Rp 1750614/0174Д-01-39581-ТХ-Ч-10</t>
  </si>
  <si>
    <t>Сигнализатор уровня РИЗУР-901В-0-0-5-150-6-M-900-Д-0-889</t>
  </si>
  <si>
    <t>Марка деформационная ДМ-3000-ХЛ1</t>
  </si>
  <si>
    <t>VNK2500005</t>
  </si>
  <si>
    <t>Наименование лота:  "ЗИП и комплектующие к оптич.приб, ЗИП к средствам ПС, ОС, ПОС, ЗИП и КМП к системам видеонаблюдения, у-ва вспомог. к приборам уровня (216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</si>
</sst>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4" zoomScale="85" zoomScaleNormal="80" zoomScaleSheetLayoutView="85" workbookViewId="0">
      <selection activeCell="P39" sqref="P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1591409</v>
      </c>
      <c r="E12" s="25" t="s">
        <v>27</v>
      </c>
      <c r="F12" s="24" t="s">
        <v>28</v>
      </c>
      <c r="G12" s="27">
        <v>70</v>
      </c>
      <c r="H12" s="37">
        <v>395</v>
      </c>
      <c r="I12" s="26">
        <v>42896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29</v>
      </c>
      <c r="C13" s="24" t="s">
        <v>26</v>
      </c>
      <c r="D13" s="24">
        <v>1591409</v>
      </c>
      <c r="E13" s="25" t="s">
        <v>27</v>
      </c>
      <c r="F13" s="24" t="s">
        <v>28</v>
      </c>
      <c r="G13" s="27">
        <v>2</v>
      </c>
      <c r="H13" s="37">
        <v>395</v>
      </c>
      <c r="I13" s="26">
        <v>42948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1591405</v>
      </c>
      <c r="E14" s="25" t="s">
        <v>30</v>
      </c>
      <c r="F14" s="24" t="s">
        <v>28</v>
      </c>
      <c r="G14" s="27">
        <v>28</v>
      </c>
      <c r="H14" s="37">
        <v>499.46</v>
      </c>
      <c r="I14" s="26">
        <v>42948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1591408</v>
      </c>
      <c r="E15" s="25" t="s">
        <v>31</v>
      </c>
      <c r="F15" s="24" t="s">
        <v>28</v>
      </c>
      <c r="G15" s="27">
        <v>1</v>
      </c>
      <c r="H15" s="37">
        <v>544.86</v>
      </c>
      <c r="I15" s="26">
        <v>42948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>
        <v>1021099</v>
      </c>
      <c r="E16" s="25" t="s">
        <v>33</v>
      </c>
      <c r="F16" s="24" t="s">
        <v>28</v>
      </c>
      <c r="G16" s="27">
        <v>7</v>
      </c>
      <c r="H16" s="37">
        <v>1319.84</v>
      </c>
      <c r="I16" s="26">
        <v>42856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>
        <v>1403307</v>
      </c>
      <c r="E17" s="25" t="s">
        <v>35</v>
      </c>
      <c r="F17" s="24" t="s">
        <v>28</v>
      </c>
      <c r="G17" s="27">
        <v>57</v>
      </c>
      <c r="H17" s="37">
        <v>94</v>
      </c>
      <c r="I17" s="26">
        <v>43928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26</v>
      </c>
      <c r="D18" s="24">
        <v>1021099</v>
      </c>
      <c r="E18" s="25" t="s">
        <v>33</v>
      </c>
      <c r="F18" s="24" t="s">
        <v>28</v>
      </c>
      <c r="G18" s="27">
        <v>1</v>
      </c>
      <c r="H18" s="37">
        <v>960.15</v>
      </c>
      <c r="I18" s="26">
        <v>42541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>
        <v>1356105</v>
      </c>
      <c r="E19" s="25" t="s">
        <v>39</v>
      </c>
      <c r="F19" s="24" t="s">
        <v>28</v>
      </c>
      <c r="G19" s="27">
        <v>10</v>
      </c>
      <c r="H19" s="37">
        <v>346.34</v>
      </c>
      <c r="I19" s="26">
        <v>42541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2407665</v>
      </c>
      <c r="E20" s="25" t="s">
        <v>41</v>
      </c>
      <c r="F20" s="24" t="s">
        <v>28</v>
      </c>
      <c r="G20" s="27">
        <v>3</v>
      </c>
      <c r="H20" s="37">
        <v>988.69</v>
      </c>
      <c r="I20" s="26">
        <v>44378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36</v>
      </c>
      <c r="C21" s="24" t="s">
        <v>26</v>
      </c>
      <c r="D21" s="24">
        <v>1393358</v>
      </c>
      <c r="E21" s="25" t="s">
        <v>42</v>
      </c>
      <c r="F21" s="24" t="s">
        <v>28</v>
      </c>
      <c r="G21" s="27">
        <v>1</v>
      </c>
      <c r="H21" s="37">
        <v>10613.03</v>
      </c>
      <c r="I21" s="26">
        <v>43088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26</v>
      </c>
      <c r="D22" s="24">
        <v>2357636</v>
      </c>
      <c r="E22" s="25" t="s">
        <v>43</v>
      </c>
      <c r="F22" s="24" t="s">
        <v>28</v>
      </c>
      <c r="G22" s="27">
        <v>7</v>
      </c>
      <c r="H22" s="37">
        <v>7219</v>
      </c>
      <c r="I22" s="26">
        <v>43564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ref="A23:A33" si="1">ROW(A23)-11</f>
        <v>12</v>
      </c>
      <c r="B23" s="24" t="s">
        <v>36</v>
      </c>
      <c r="C23" s="24" t="s">
        <v>26</v>
      </c>
      <c r="D23" s="24">
        <v>2357638</v>
      </c>
      <c r="E23" s="25" t="s">
        <v>44</v>
      </c>
      <c r="F23" s="24" t="s">
        <v>28</v>
      </c>
      <c r="G23" s="27">
        <v>7</v>
      </c>
      <c r="H23" s="37">
        <v>6420</v>
      </c>
      <c r="I23" s="26">
        <v>43564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45</v>
      </c>
      <c r="C24" s="24" t="s">
        <v>26</v>
      </c>
      <c r="D24" s="24">
        <v>1356105</v>
      </c>
      <c r="E24" s="25" t="s">
        <v>39</v>
      </c>
      <c r="F24" s="24" t="s">
        <v>28</v>
      </c>
      <c r="G24" s="27">
        <v>8</v>
      </c>
      <c r="H24" s="37">
        <v>346.34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f t="shared" si="1"/>
        <v>14</v>
      </c>
      <c r="B25" s="24" t="s">
        <v>45</v>
      </c>
      <c r="C25" s="24" t="s">
        <v>26</v>
      </c>
      <c r="D25" s="24">
        <v>1417639</v>
      </c>
      <c r="E25" s="25" t="s">
        <v>46</v>
      </c>
      <c r="F25" s="24" t="s">
        <v>28</v>
      </c>
      <c r="G25" s="27">
        <v>1</v>
      </c>
      <c r="H25" s="37">
        <v>49425</v>
      </c>
      <c r="I25" s="26">
        <v>42492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47</v>
      </c>
      <c r="C26" s="24" t="s">
        <v>26</v>
      </c>
      <c r="D26" s="24">
        <v>1021099</v>
      </c>
      <c r="E26" s="25" t="s">
        <v>33</v>
      </c>
      <c r="F26" s="24" t="s">
        <v>28</v>
      </c>
      <c r="G26" s="27">
        <v>2</v>
      </c>
      <c r="H26" s="37">
        <v>1118.6099999999999</v>
      </c>
      <c r="I26" s="26">
        <v>43556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47</v>
      </c>
      <c r="C27" s="24" t="s">
        <v>26</v>
      </c>
      <c r="D27" s="24">
        <v>1322555</v>
      </c>
      <c r="E27" s="25" t="s">
        <v>48</v>
      </c>
      <c r="F27" s="24" t="s">
        <v>28</v>
      </c>
      <c r="G27" s="27">
        <v>2</v>
      </c>
      <c r="H27" s="37">
        <v>187.2</v>
      </c>
      <c r="I27" s="26">
        <v>41345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49</v>
      </c>
      <c r="C28" s="24" t="s">
        <v>26</v>
      </c>
      <c r="D28" s="24">
        <v>1403307</v>
      </c>
      <c r="E28" s="25" t="s">
        <v>35</v>
      </c>
      <c r="F28" s="24" t="s">
        <v>28</v>
      </c>
      <c r="G28" s="27">
        <v>1</v>
      </c>
      <c r="H28" s="37">
        <v>263.8</v>
      </c>
      <c r="I28" s="26">
        <v>43084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50</v>
      </c>
      <c r="C29" s="24" t="s">
        <v>26</v>
      </c>
      <c r="D29" s="24">
        <v>1760535</v>
      </c>
      <c r="E29" s="25" t="s">
        <v>51</v>
      </c>
      <c r="F29" s="24" t="s">
        <v>28</v>
      </c>
      <c r="G29" s="27">
        <v>2</v>
      </c>
      <c r="H29" s="37">
        <v>1010.91</v>
      </c>
      <c r="I29" s="26">
        <v>45114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52</v>
      </c>
      <c r="C30" s="24" t="s">
        <v>26</v>
      </c>
      <c r="D30" s="24">
        <v>1788325</v>
      </c>
      <c r="E30" s="25" t="s">
        <v>53</v>
      </c>
      <c r="F30" s="24" t="s">
        <v>28</v>
      </c>
      <c r="G30" s="27">
        <v>1</v>
      </c>
      <c r="H30" s="37">
        <v>9646.3799999999992</v>
      </c>
      <c r="I30" s="26">
        <v>42887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1"/>
        <v>20</v>
      </c>
      <c r="B31" s="24" t="s">
        <v>52</v>
      </c>
      <c r="C31" s="24" t="s">
        <v>26</v>
      </c>
      <c r="D31" s="24">
        <v>2091261</v>
      </c>
      <c r="E31" s="25" t="s">
        <v>54</v>
      </c>
      <c r="F31" s="24" t="s">
        <v>28</v>
      </c>
      <c r="G31" s="27">
        <v>2</v>
      </c>
      <c r="H31" s="37">
        <v>62176.02</v>
      </c>
      <c r="I31" s="26">
        <v>43074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52</v>
      </c>
      <c r="C32" s="24" t="s">
        <v>26</v>
      </c>
      <c r="D32" s="24">
        <v>2357635</v>
      </c>
      <c r="E32" s="25" t="s">
        <v>55</v>
      </c>
      <c r="F32" s="24" t="s">
        <v>28</v>
      </c>
      <c r="G32" s="27">
        <v>2</v>
      </c>
      <c r="H32" s="37">
        <v>21378.52</v>
      </c>
      <c r="I32" s="26">
        <v>43564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56</v>
      </c>
      <c r="C33" s="24" t="s">
        <v>26</v>
      </c>
      <c r="D33" s="24">
        <v>1021099</v>
      </c>
      <c r="E33" s="25" t="s">
        <v>33</v>
      </c>
      <c r="F33" s="24" t="s">
        <v>28</v>
      </c>
      <c r="G33" s="27">
        <v>1</v>
      </c>
      <c r="H33" s="37">
        <v>1319.84</v>
      </c>
      <c r="I33" s="26">
        <v>42856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4.25" customHeight="1" x14ac:dyDescent="0.2">
      <c r="A34" s="30"/>
      <c r="B34" s="35" t="s">
        <v>22</v>
      </c>
      <c r="C34" s="31"/>
      <c r="D34" s="31"/>
      <c r="E34" s="32"/>
      <c r="F34" s="36"/>
      <c r="G34" s="36">
        <f>SUM(G12:G33)</f>
        <v>216</v>
      </c>
      <c r="H34" s="33"/>
      <c r="I34" s="34"/>
      <c r="J34" s="29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7</v>
      </c>
      <c r="B36" s="40"/>
      <c r="C36" s="40"/>
      <c r="D36" s="40"/>
      <c r="E36" s="41"/>
      <c r="F36" s="52" t="s">
        <v>13</v>
      </c>
      <c r="G36" s="52"/>
      <c r="H36" s="52"/>
      <c r="I36" s="52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8</v>
      </c>
      <c r="B37" s="40"/>
      <c r="C37" s="40"/>
      <c r="D37" s="40"/>
      <c r="E37" s="41"/>
      <c r="F37" s="42" t="s">
        <v>12</v>
      </c>
      <c r="G37" s="42"/>
      <c r="H37" s="42"/>
      <c r="I37" s="42"/>
      <c r="Q37" s="12"/>
    </row>
    <row r="38" spans="1:17" s="4" customFormat="1" ht="33.75" customHeight="1" x14ac:dyDescent="0.25">
      <c r="A38" s="39" t="s">
        <v>14</v>
      </c>
      <c r="B38" s="40"/>
      <c r="C38" s="40"/>
      <c r="D38" s="40"/>
      <c r="E38" s="41"/>
      <c r="F38" s="42" t="s">
        <v>11</v>
      </c>
      <c r="G38" s="42"/>
      <c r="H38" s="42"/>
      <c r="I38" s="42"/>
      <c r="Q38" s="12"/>
    </row>
    <row r="39" spans="1:17" ht="121.5" customHeight="1" x14ac:dyDescent="0.25">
      <c r="A39" s="46" t="s">
        <v>16</v>
      </c>
      <c r="B39" s="47"/>
      <c r="C39" s="47"/>
      <c r="D39" s="47"/>
      <c r="E39" s="48"/>
      <c r="F39" s="49" t="s">
        <v>17</v>
      </c>
      <c r="G39" s="49"/>
      <c r="H39" s="49"/>
      <c r="I39" s="49"/>
    </row>
    <row r="40" spans="1:17" ht="100.5" customHeight="1" x14ac:dyDescent="0.3">
      <c r="A40" s="38"/>
      <c r="B40" s="38"/>
      <c r="C40" s="38"/>
      <c r="D40" s="38"/>
      <c r="E40" s="38"/>
      <c r="F40" s="50"/>
      <c r="G40" s="50"/>
      <c r="H40" s="50"/>
      <c r="I40" s="50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  <c r="B43" s="23"/>
    </row>
    <row r="44" spans="1:17" ht="15.75" x14ac:dyDescent="0.25">
      <c r="A44" s="23"/>
      <c r="B44" s="23"/>
    </row>
  </sheetData>
  <mergeCells count="19"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2026-04-16T04:10:16Z</dcterms:modified>
</cp:coreProperties>
</file>